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ong\Desktop\2025년\재단\251104 이사회\2025년 정산지역아동센터 2차 추경예산서\수정\"/>
    </mc:Choice>
  </mc:AlternateContent>
  <xr:revisionPtr revIDLastSave="0" documentId="13_ncr:1_{797E99BB-A353-4110-AAAD-E556F864432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E16" i="1"/>
  <c r="H16" i="1" s="1"/>
  <c r="F16" i="1"/>
  <c r="G6" i="1"/>
  <c r="G7" i="1"/>
  <c r="G8" i="1"/>
  <c r="G9" i="1"/>
  <c r="G10" i="1"/>
  <c r="G11" i="1"/>
  <c r="G12" i="1"/>
  <c r="G13" i="1"/>
  <c r="G14" i="1"/>
  <c r="G15" i="1"/>
  <c r="G5" i="1"/>
  <c r="H15" i="1"/>
  <c r="H12" i="1"/>
  <c r="H11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<sst xmlns="http://schemas.openxmlformats.org/spreadsheetml/2006/main" count="58" uniqueCount="41">
  <si>
    <t>예산과목</t>
  </si>
  <si>
    <t>예산액(원)</t>
  </si>
  <si>
    <t>증감(B-A)</t>
  </si>
  <si>
    <t>내역</t>
  </si>
  <si>
    <t>관</t>
  </si>
  <si>
    <t>항</t>
  </si>
  <si>
    <t>목</t>
  </si>
  <si>
    <t>세목</t>
  </si>
  <si>
    <t>당초(A)</t>
  </si>
  <si>
    <t>추경(B)</t>
  </si>
  <si>
    <t>금액(원)</t>
  </si>
  <si>
    <t>비율(%)</t>
  </si>
  <si>
    <t>보조금수입</t>
  </si>
  <si>
    <t>국고보조금</t>
  </si>
  <si>
    <t>시도보조금</t>
  </si>
  <si>
    <t>시군구보조금</t>
  </si>
  <si>
    <t>후원금수입</t>
  </si>
  <si>
    <t>지정후원금</t>
  </si>
  <si>
    <t>비지정후원금</t>
  </si>
  <si>
    <t>전입금</t>
  </si>
  <si>
    <t>법인전입금</t>
  </si>
  <si>
    <t>이월금</t>
  </si>
  <si>
    <t>전년도이월금</t>
  </si>
  <si>
    <t>전년도이월금(후원금)</t>
  </si>
  <si>
    <t>잡수입</t>
  </si>
  <si>
    <t>불용품매각대</t>
  </si>
  <si>
    <t>기타예금이자수입</t>
  </si>
  <si>
    <t>기타잡수입</t>
  </si>
  <si>
    <t>[합계]</t>
  </si>
  <si>
    <t>■비지정후원금(2,213,500원)
급식종사자사회보험, 기타운영비충당</t>
    <phoneticPr fontId="1" type="noConversion"/>
  </si>
  <si>
    <t>■비지정후원금(949원)
■월동난방비(1,064,865원)</t>
    <phoneticPr fontId="1" type="noConversion"/>
  </si>
  <si>
    <t>■기본운영비(1,000원)
■기본인건비(1,000원)
■아동급식비(10,000원)
■추가인건비(1,000원)
■처우개선도(1,000원)
■정액급식비(1,000원)
■포괄사업비(1,000원)
■정서함양비(1,000원)
■차량운영비(1,000원)
■명절수당비(1,000원)
■자부담(500원)
■자부담(500원)
■월동난방비(100원)</t>
    <phoneticPr fontId="1" type="noConversion"/>
  </si>
  <si>
    <t>이월금 13,504원(자부담)
이월금 169원(수익사업)</t>
    <phoneticPr fontId="1" type="noConversion"/>
  </si>
  <si>
    <t>■불용품 매각대(1,068,000원)
차량 및 불용품 매각</t>
    <phoneticPr fontId="1" type="noConversion"/>
  </si>
  <si>
    <r>
      <t xml:space="preserve">2025년 </t>
    </r>
    <r>
      <rPr>
        <b/>
        <sz val="18"/>
        <color rgb="FFFF0000"/>
        <rFont val="맑은 고딕"/>
        <family val="3"/>
        <charset val="129"/>
        <scheme val="minor"/>
      </rPr>
      <t>정산지역아동센터</t>
    </r>
    <r>
      <rPr>
        <b/>
        <sz val="18"/>
        <color indexed="8"/>
        <rFont val="맑은 고딕"/>
        <family val="3"/>
        <charset val="129"/>
        <scheme val="minor"/>
      </rPr>
      <t xml:space="preserve"> 2차 추경예산 세입명세서</t>
    </r>
    <phoneticPr fontId="1" type="noConversion"/>
  </si>
  <si>
    <t>■법인전입금
장학금 2회</t>
  </si>
  <si>
    <t>차량관리비[군](3,000,000원)
250,000원*12월
■명절수당비(7,400,000원)
3,700,000원*2회</t>
    <phoneticPr fontId="1" type="noConversion"/>
  </si>
  <si>
    <t xml:space="preserve">■자부담(2,200,000원)
기타(1,240,000원), 보호자체험(960,000원), </t>
    <phoneticPr fontId="1" type="noConversion"/>
  </si>
  <si>
    <t>■에너지효율화(1,000,000원)
■지정후원금(9,000,000원)
하계휴양(6,287,700원), 특별프로그램(330,000원), 환경개선(2,382,300원)
크리스마스파티[후](2,000,000원)</t>
    <phoneticPr fontId="1" type="noConversion"/>
  </si>
  <si>
    <t>■추가인건비[도](29,000,000원)
2,416,660원*12월
■처우개선비[도](5,400,000원)
450,000원*12월
■정액급식비[도](2,520,000원)
210,000원*12월
■포괄지원사업[도](4,380,000원)
365,000원*12월
■정서함양비[도](2,900,000원)
100,000원*29명</t>
    <phoneticPr fontId="1" type="noConversion"/>
  </si>
  <si>
    <t>■기본운영비(22,760,000원)
1,896,667원*12월
■인건비[국](103,404,000원)
■아동급식비[국](71,905,500원)
29명*9,500원*261일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</si>
</sst>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0.00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8"/>
      <color indexed="8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CFD7DB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0" fillId="2" borderId="6" xfId="0" applyNumberFormat="1" applyFill="1" applyBorder="1" applyAlignment="1">
      <alignment horizontal="center" vertical="center"/>
    </xf>
    <xf numFmtId="49" fontId="0" fillId="0" borderId="6" xfId="0" applyNumberFormat="1" applyBorder="1">
      <alignment vertical="center"/>
    </xf>
    <xf numFmtId="3" fontId="0" fillId="0" borderId="6" xfId="0" applyNumberFormat="1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3" fontId="0" fillId="3" borderId="6" xfId="0" applyNumberFormat="1" applyFill="1" applyBorder="1" applyAlignment="1">
      <alignment horizontal="right" vertical="center"/>
    </xf>
    <xf numFmtId="176" fontId="0" fillId="3" borderId="6" xfId="0" applyNumberFormat="1" applyFill="1" applyBorder="1" applyAlignment="1">
      <alignment horizontal="right" vertical="center"/>
    </xf>
    <xf numFmtId="49" fontId="0" fillId="3" borderId="6" xfId="0" applyNumberFormat="1" applyFill="1" applyBorder="1">
      <alignment vertical="center"/>
    </xf>
    <xf numFmtId="49" fontId="0" fillId="0" borderId="6" xfId="0" applyNumberFormat="1" applyBorder="1" applyAlignment="1">
      <alignment vertical="center" wrapText="1"/>
    </xf>
    <xf numFmtId="49" fontId="0" fillId="4" borderId="6" xfId="0" applyNumberFormat="1" applyFill="1" applyBorder="1">
      <alignment vertical="center"/>
    </xf>
    <xf numFmtId="3" fontId="0" fillId="4" borderId="6" xfId="0" applyNumberFormat="1" applyFill="1" applyBorder="1" applyAlignment="1">
      <alignment horizontal="right" vertical="center"/>
    </xf>
    <xf numFmtId="176" fontId="0" fillId="4" borderId="6" xfId="0" applyNumberFormat="1" applyFill="1" applyBorder="1" applyAlignment="1">
      <alignment horizontal="right" vertical="center"/>
    </xf>
    <xf numFmtId="49" fontId="0" fillId="4" borderId="6" xfId="0" applyNumberFormat="1" applyFill="1" applyBorder="1" applyAlignment="1">
      <alignment vertical="center" wrapText="1"/>
    </xf>
    <xf numFmtId="49" fontId="0" fillId="3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sqref="A1:I1"/>
    </sheetView>
  </sheetViews>
  <sheetFormatPr defaultRowHeight="16.5" x14ac:dyDescent="0.3"/>
  <cols>
    <col min="1" max="4" width="17.125" customWidth="1"/>
    <col min="5" max="7" width="18.625" customWidth="1"/>
    <col min="8" max="8" width="20.25" customWidth="1"/>
    <col min="9" max="9" width="28.625" customWidth="1"/>
  </cols>
  <sheetData>
    <row r="1" spans="1:9" ht="26.25" x14ac:dyDescent="0.3">
      <c r="A1" s="16" t="s">
        <v>34</v>
      </c>
      <c r="B1" s="16"/>
      <c r="C1" s="16"/>
      <c r="D1" s="16"/>
      <c r="E1" s="16"/>
      <c r="F1" s="16"/>
      <c r="G1" s="16"/>
      <c r="H1" s="16"/>
      <c r="I1" s="16"/>
    </row>
    <row r="3" spans="1:9" x14ac:dyDescent="0.3">
      <c r="A3" s="17" t="s">
        <v>0</v>
      </c>
      <c r="B3" s="18"/>
      <c r="C3" s="18"/>
      <c r="D3" s="19"/>
      <c r="E3" s="17" t="s">
        <v>1</v>
      </c>
      <c r="F3" s="19"/>
      <c r="G3" s="17" t="s">
        <v>2</v>
      </c>
      <c r="H3" s="19"/>
      <c r="I3" s="20" t="s">
        <v>3</v>
      </c>
    </row>
    <row r="4" spans="1:9" x14ac:dyDescent="0.3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21"/>
    </row>
    <row r="5" spans="1:9" ht="82.5" x14ac:dyDescent="0.3">
      <c r="A5" s="9" t="s">
        <v>12</v>
      </c>
      <c r="B5" s="9" t="s">
        <v>12</v>
      </c>
      <c r="C5" s="9" t="s">
        <v>13</v>
      </c>
      <c r="D5" s="9"/>
      <c r="E5" s="10">
        <v>197269500</v>
      </c>
      <c r="F5" s="10">
        <v>198069500</v>
      </c>
      <c r="G5" s="10">
        <f>F5-E5</f>
        <v>800000</v>
      </c>
      <c r="H5" s="11">
        <f>(G5/E5)*100</f>
        <v>0.40553658827137495</v>
      </c>
      <c r="I5" s="12" t="s">
        <v>40</v>
      </c>
    </row>
    <row r="6" spans="1:9" ht="165" x14ac:dyDescent="0.3">
      <c r="A6" s="9" t="s">
        <v>12</v>
      </c>
      <c r="B6" s="9" t="s">
        <v>12</v>
      </c>
      <c r="C6" s="9" t="s">
        <v>14</v>
      </c>
      <c r="D6" s="9"/>
      <c r="E6" s="10">
        <v>34500000</v>
      </c>
      <c r="F6" s="10">
        <v>44200000</v>
      </c>
      <c r="G6" s="10">
        <f t="shared" ref="G6:G15" si="0">F6-E6</f>
        <v>9700000</v>
      </c>
      <c r="H6" s="11">
        <f t="shared" ref="H6:H15" si="1">(G6/E6)*100</f>
        <v>28.115942028985508</v>
      </c>
      <c r="I6" s="12" t="s">
        <v>39</v>
      </c>
    </row>
    <row r="7" spans="1:9" ht="66" x14ac:dyDescent="0.3">
      <c r="A7" s="2" t="s">
        <v>12</v>
      </c>
      <c r="B7" s="2" t="s">
        <v>12</v>
      </c>
      <c r="C7" s="2" t="s">
        <v>15</v>
      </c>
      <c r="D7" s="2"/>
      <c r="E7" s="3">
        <v>8000000</v>
      </c>
      <c r="F7" s="3">
        <v>10400000</v>
      </c>
      <c r="G7" s="3">
        <f t="shared" si="0"/>
        <v>2400000</v>
      </c>
      <c r="H7" s="4">
        <f t="shared" si="1"/>
        <v>30</v>
      </c>
      <c r="I7" s="8" t="s">
        <v>36</v>
      </c>
    </row>
    <row r="8" spans="1:9" ht="99" x14ac:dyDescent="0.3">
      <c r="A8" s="2" t="s">
        <v>16</v>
      </c>
      <c r="B8" s="2" t="s">
        <v>16</v>
      </c>
      <c r="C8" s="2" t="s">
        <v>17</v>
      </c>
      <c r="D8" s="2"/>
      <c r="E8" s="3">
        <v>9000000</v>
      </c>
      <c r="F8" s="3">
        <v>12000000</v>
      </c>
      <c r="G8" s="3">
        <f t="shared" si="0"/>
        <v>3000000</v>
      </c>
      <c r="H8" s="4">
        <f t="shared" si="1"/>
        <v>33.333333333333329</v>
      </c>
      <c r="I8" s="8" t="s">
        <v>38</v>
      </c>
    </row>
    <row r="9" spans="1:9" ht="49.5" x14ac:dyDescent="0.3">
      <c r="A9" s="2" t="s">
        <v>16</v>
      </c>
      <c r="B9" s="2" t="s">
        <v>16</v>
      </c>
      <c r="C9" s="2" t="s">
        <v>18</v>
      </c>
      <c r="D9" s="2"/>
      <c r="E9" s="3">
        <v>100000</v>
      </c>
      <c r="F9" s="3">
        <v>2213500</v>
      </c>
      <c r="G9" s="3">
        <f t="shared" si="0"/>
        <v>2113500</v>
      </c>
      <c r="H9" s="4">
        <f t="shared" si="1"/>
        <v>2113.5</v>
      </c>
      <c r="I9" s="8" t="s">
        <v>29</v>
      </c>
    </row>
    <row r="10" spans="1:9" x14ac:dyDescent="0.3">
      <c r="A10" s="2" t="s">
        <v>19</v>
      </c>
      <c r="B10" s="2" t="s">
        <v>19</v>
      </c>
      <c r="C10" s="2" t="s">
        <v>20</v>
      </c>
      <c r="D10" s="2"/>
      <c r="E10" s="3">
        <v>0</v>
      </c>
      <c r="F10" s="3">
        <v>1000000</v>
      </c>
      <c r="G10" s="3">
        <f t="shared" si="0"/>
        <v>1000000</v>
      </c>
      <c r="H10" s="4">
        <v>0</v>
      </c>
      <c r="I10" s="2" t="s">
        <v>35</v>
      </c>
    </row>
    <row r="11" spans="1:9" ht="33" x14ac:dyDescent="0.3">
      <c r="A11" s="2" t="s">
        <v>21</v>
      </c>
      <c r="B11" s="2" t="s">
        <v>21</v>
      </c>
      <c r="C11" s="2" t="s">
        <v>22</v>
      </c>
      <c r="D11" s="2"/>
      <c r="E11" s="3">
        <v>13673</v>
      </c>
      <c r="F11" s="3">
        <v>13673</v>
      </c>
      <c r="G11" s="3">
        <f t="shared" si="0"/>
        <v>0</v>
      </c>
      <c r="H11" s="4">
        <f t="shared" si="1"/>
        <v>0</v>
      </c>
      <c r="I11" s="8" t="s">
        <v>32</v>
      </c>
    </row>
    <row r="12" spans="1:9" ht="33" x14ac:dyDescent="0.3">
      <c r="A12" s="2" t="s">
        <v>21</v>
      </c>
      <c r="B12" s="2" t="s">
        <v>21</v>
      </c>
      <c r="C12" s="2" t="s">
        <v>23</v>
      </c>
      <c r="D12" s="2"/>
      <c r="E12" s="3">
        <v>1065814</v>
      </c>
      <c r="F12" s="3">
        <v>1065814</v>
      </c>
      <c r="G12" s="3">
        <f t="shared" si="0"/>
        <v>0</v>
      </c>
      <c r="H12" s="4">
        <f t="shared" si="1"/>
        <v>0</v>
      </c>
      <c r="I12" s="8" t="s">
        <v>30</v>
      </c>
    </row>
    <row r="13" spans="1:9" ht="33" x14ac:dyDescent="0.3">
      <c r="A13" s="2" t="s">
        <v>24</v>
      </c>
      <c r="B13" s="2" t="s">
        <v>24</v>
      </c>
      <c r="C13" s="2" t="s">
        <v>25</v>
      </c>
      <c r="D13" s="2"/>
      <c r="E13" s="3">
        <v>0</v>
      </c>
      <c r="F13" s="3">
        <v>1068000</v>
      </c>
      <c r="G13" s="3">
        <f t="shared" si="0"/>
        <v>1068000</v>
      </c>
      <c r="H13" s="4">
        <v>0</v>
      </c>
      <c r="I13" s="8" t="s">
        <v>33</v>
      </c>
    </row>
    <row r="14" spans="1:9" ht="214.5" x14ac:dyDescent="0.3">
      <c r="A14" s="2" t="s">
        <v>24</v>
      </c>
      <c r="B14" s="2" t="s">
        <v>24</v>
      </c>
      <c r="C14" s="2" t="s">
        <v>26</v>
      </c>
      <c r="D14" s="2"/>
      <c r="E14" s="3">
        <v>0</v>
      </c>
      <c r="F14" s="3">
        <v>20100</v>
      </c>
      <c r="G14" s="3">
        <f t="shared" si="0"/>
        <v>20100</v>
      </c>
      <c r="H14" s="4">
        <v>0</v>
      </c>
      <c r="I14" s="8" t="s">
        <v>31</v>
      </c>
    </row>
    <row r="15" spans="1:9" ht="49.5" x14ac:dyDescent="0.3">
      <c r="A15" s="2" t="s">
        <v>24</v>
      </c>
      <c r="B15" s="2" t="s">
        <v>24</v>
      </c>
      <c r="C15" s="2" t="s">
        <v>27</v>
      </c>
      <c r="D15" s="2"/>
      <c r="E15" s="3">
        <v>1800000</v>
      </c>
      <c r="F15" s="3">
        <v>2200000</v>
      </c>
      <c r="G15" s="3">
        <f t="shared" si="0"/>
        <v>400000</v>
      </c>
      <c r="H15" s="4">
        <f t="shared" si="1"/>
        <v>22.222222222222221</v>
      </c>
      <c r="I15" s="8" t="s">
        <v>37</v>
      </c>
    </row>
    <row r="16" spans="1:9" x14ac:dyDescent="0.3">
      <c r="A16" s="13" t="s">
        <v>28</v>
      </c>
      <c r="B16" s="14"/>
      <c r="C16" s="14"/>
      <c r="D16" s="15"/>
      <c r="E16" s="5">
        <f>SUM(E5:E15)</f>
        <v>251748987</v>
      </c>
      <c r="F16" s="5">
        <f>SUM(F5:F15)</f>
        <v>272250587</v>
      </c>
      <c r="G16" s="5">
        <f>SUM(G5:G15)</f>
        <v>20501600</v>
      </c>
      <c r="H16" s="6">
        <f>(G16/E16)*100</f>
        <v>8.1436673268520448</v>
      </c>
      <c r="I16" s="7"/>
    </row>
  </sheetData>
  <mergeCells count="6">
    <mergeCell ref="A16:D16"/>
    <mergeCell ref="A1:I1"/>
    <mergeCell ref="A3:D3"/>
    <mergeCell ref="E3:F3"/>
    <mergeCell ref="G3:H3"/>
    <mergeCell ref="I3:I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윤지훈</cp:lastModifiedBy>
  <dcterms:created xsi:type="dcterms:W3CDTF">2025-11-21T07:40:43Z</dcterms:created>
  <dcterms:modified xsi:type="dcterms:W3CDTF">2025-12-10T07:20:19Z</dcterms:modified>
</cp:coreProperties>
</file>